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G18" i="4" l="1"/>
  <c r="F18" i="4"/>
  <c r="F32" i="4" l="1"/>
  <c r="F29" i="4" l="1"/>
  <c r="F41" i="4"/>
  <c r="F40" i="4"/>
  <c r="F36" i="4"/>
  <c r="F35" i="4"/>
  <c r="F39" i="4" s="1"/>
  <c r="G25" i="4"/>
  <c r="F25" i="4"/>
  <c r="E25" i="4"/>
  <c r="G17" i="4"/>
  <c r="F17" i="4"/>
  <c r="E17" i="4"/>
  <c r="G10" i="4"/>
  <c r="F10" i="4"/>
  <c r="E10" i="4"/>
  <c r="E3" i="4"/>
  <c r="F42" i="4" l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 l="1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<sst xmlns="http://schemas.openxmlformats.org/spreadsheetml/2006/main" count="179" uniqueCount="56">
  <si>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</si>
  <si>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</si>
  <si>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</si>
  <si>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</si>
  <si>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</si>
  <si>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</si>
  <si>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</si>
  <si>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</si>
  <si>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</si>
  <si>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</si>
  <si>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</si>
  <si>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</si>
  <si>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</si>
  <si>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</si>
  <si>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</si>
  <si>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</si>
  <si>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</si>
  <si>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</si>
  <si>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</si>
  <si>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</si>
  <si>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</si>
  <si>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</si>
  <si>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</si>
  <si>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</si>
  <si>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</si>
  <si>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</si>
  <si>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</si>
  <si>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</si>
  <si>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</si>
  <si>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</si>
  <si>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</si>
  <si>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</si>
  <si>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</si>
  <si>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</si>
  <si>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</si>
  <si>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</si>
  <si>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</si>
  <si>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</si>
  <si>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</si>
  <si>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</si>
  <si>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9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</si>
  <si>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</si>
  <si>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</si>
  <si>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</si>
  <si>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</si>
  <si>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- обращение с ТКО</t>
  </si>
  <si>
    <t>Откоррек. годовой отчет  управляющей организации ООО " ЖЭУ на Ангарском"      за 2019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</si>
  <si>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</si>
  <si>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</si>
  <si>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</si>
  <si>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</si>
  <si>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</si>
  <si>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</si>
  <si>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2020 год</t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</si>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</sst>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1" zoomScaleNormal="100" workbookViewId="0">
      <selection activeCell="F41" sqref="F4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3742488.19</v>
      </c>
      <c r="F10" s="13">
        <f t="shared" ref="F10:G10" si="0">SUM(F11:F15)</f>
        <v>3416817.2699999996</v>
      </c>
      <c r="G10" s="13">
        <f t="shared" si="0"/>
        <v>615377.92000000004</v>
      </c>
    </row>
    <row r="11" spans="1:8" ht="16.5" customHeight="1" x14ac:dyDescent="0.25">
      <c r="A11" s="55" t="s">
        <v>28</v>
      </c>
      <c r="B11" s="56"/>
      <c r="C11" s="56"/>
      <c r="D11" s="57"/>
      <c r="E11" s="5">
        <v>2139866.13</v>
      </c>
      <c r="F11" s="5">
        <v>1967587.47</v>
      </c>
      <c r="G11" s="11">
        <v>355103.32</v>
      </c>
    </row>
    <row r="12" spans="1:8" ht="16.5" customHeight="1" x14ac:dyDescent="0.25">
      <c r="A12" s="55" t="s">
        <v>27</v>
      </c>
      <c r="B12" s="56"/>
      <c r="C12" s="56"/>
      <c r="D12" s="57"/>
      <c r="E12" s="5">
        <v>1042459.73</v>
      </c>
      <c r="F12" s="5">
        <v>937238.89</v>
      </c>
      <c r="G12" s="11">
        <v>177859.81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271891.73</v>
      </c>
      <c r="F13" s="5">
        <v>244589.81</v>
      </c>
      <c r="G13" s="11">
        <v>35679.269999999997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288322.36</v>
      </c>
      <c r="F14" s="5">
        <v>263851.59000000003</v>
      </c>
      <c r="G14" s="11">
        <v>44903.02</v>
      </c>
    </row>
    <row r="15" spans="1:8" ht="16.5" customHeight="1" x14ac:dyDescent="0.25">
      <c r="A15" s="58" t="s">
        <v>24</v>
      </c>
      <c r="B15" s="58"/>
      <c r="C15" s="58"/>
      <c r="D15" s="58"/>
      <c r="E15" s="5">
        <v>-51.76</v>
      </c>
      <c r="F15" s="5">
        <v>3549.51</v>
      </c>
      <c r="G15" s="11">
        <v>1832.5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2313019.0499999998</v>
      </c>
      <c r="F16" s="12">
        <f t="shared" ref="F16:G16" si="1">SUM(F17:F23)</f>
        <v>2320237.0800000005</v>
      </c>
      <c r="G16" s="12">
        <f t="shared" si="1"/>
        <v>383249.9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2169447.69</v>
      </c>
      <c r="F17" s="5">
        <v>2180259.1800000002</v>
      </c>
      <c r="G17" s="11">
        <v>362905.47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1733.25</v>
      </c>
      <c r="F21" s="5">
        <v>1706.2</v>
      </c>
      <c r="G21" s="11">
        <v>242.5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8675</v>
      </c>
      <c r="F22" s="5">
        <v>8631.85</v>
      </c>
      <c r="G22" s="11">
        <v>1288.5899999999999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133163.10999999999</v>
      </c>
      <c r="F23" s="5">
        <v>129639.85</v>
      </c>
      <c r="G23" s="11">
        <v>18813.34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11351.34</v>
      </c>
      <c r="F24" s="12">
        <f t="shared" ref="F24:G24" si="2">F25</f>
        <v>11277.19</v>
      </c>
      <c r="G24" s="12">
        <f t="shared" si="2"/>
        <v>2187.9499999999998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11351.34</v>
      </c>
      <c r="F25" s="5">
        <v>11277.19</v>
      </c>
      <c r="G25" s="11">
        <v>2187.9499999999998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600006.13000000012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45274.2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271688.07+366349.04</f>
        <v>638037.11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7.5" customHeight="1" x14ac:dyDescent="0.25">
      <c r="A33" s="65" t="s">
        <v>9</v>
      </c>
      <c r="B33" s="66"/>
      <c r="C33" s="66"/>
      <c r="D33" s="66"/>
      <c r="E33" s="67"/>
      <c r="F33" s="3">
        <f>442599.76+211084.49</f>
        <v>653684.25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1336995.56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311112.56999999995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153725.54999999999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157387.01999999999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1648108.13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2169447.69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2180259.1800000002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1121345.6900000004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5" zoomScaleNormal="100" workbookViewId="0">
      <selection activeCell="E49" sqref="E49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46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2889437.13</v>
      </c>
      <c r="F10" s="13">
        <f t="shared" ref="F10:G10" si="0">SUM(F11:F16)</f>
        <v>3083980.3</v>
      </c>
      <c r="G10" s="13">
        <f t="shared" si="0"/>
        <v>450977.11000000004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1270230.72</v>
      </c>
      <c r="F11" s="5">
        <v>1494223.31</v>
      </c>
      <c r="G11" s="11">
        <v>140009.01</v>
      </c>
    </row>
    <row r="12" spans="1:8" ht="16.5" customHeight="1" x14ac:dyDescent="0.25">
      <c r="A12" s="55" t="s">
        <v>27</v>
      </c>
      <c r="B12" s="56"/>
      <c r="C12" s="56"/>
      <c r="D12" s="57"/>
      <c r="E12" s="5">
        <v>760488.8</v>
      </c>
      <c r="F12" s="5">
        <v>786949.99</v>
      </c>
      <c r="G12" s="11">
        <v>172642.7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249895.75</v>
      </c>
      <c r="F13" s="5">
        <v>233099.76</v>
      </c>
      <c r="G13" s="11">
        <v>52475.26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263337.57</v>
      </c>
      <c r="F14" s="5">
        <v>246045.15</v>
      </c>
      <c r="G14" s="11">
        <v>62195.44</v>
      </c>
    </row>
    <row r="15" spans="1:8" ht="16.5" customHeight="1" x14ac:dyDescent="0.25">
      <c r="A15" s="58" t="s">
        <v>24</v>
      </c>
      <c r="B15" s="58"/>
      <c r="C15" s="58"/>
      <c r="D15" s="58"/>
      <c r="E15" s="5">
        <v>-211.05</v>
      </c>
      <c r="F15" s="5">
        <v>96.81</v>
      </c>
      <c r="G15" s="11">
        <v>1524.64</v>
      </c>
    </row>
    <row r="16" spans="1:8" ht="16.5" customHeight="1" x14ac:dyDescent="0.25">
      <c r="A16" s="55" t="s">
        <v>45</v>
      </c>
      <c r="B16" s="56"/>
      <c r="C16" s="56"/>
      <c r="D16" s="57"/>
      <c r="E16" s="5">
        <v>345695.34</v>
      </c>
      <c r="F16" s="5">
        <v>323565.28000000003</v>
      </c>
      <c r="G16" s="11">
        <v>22130.06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2158304.92</v>
      </c>
      <c r="F17" s="12">
        <f t="shared" ref="F17:G17" si="1">SUM(F18:F24)</f>
        <v>2060132.1300000001</v>
      </c>
      <c r="G17" s="12">
        <f t="shared" si="1"/>
        <v>463402.61000000004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2007793.02</v>
      </c>
      <c r="F18" s="5">
        <v>1918179.27</v>
      </c>
      <c r="G18" s="11">
        <v>434499.14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1747.92</v>
      </c>
      <c r="F22" s="5">
        <v>1664.18</v>
      </c>
      <c r="G22" s="11">
        <v>326.24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9186.85</v>
      </c>
      <c r="F23" s="5">
        <v>8501.36</v>
      </c>
      <c r="G23" s="11">
        <v>1974.08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139577.13</v>
      </c>
      <c r="F24" s="5">
        <v>131787.32</v>
      </c>
      <c r="G24" s="11">
        <v>26603.15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6597.36</v>
      </c>
      <c r="F25" s="12">
        <f t="shared" ref="F25:G25" si="2">F26</f>
        <v>6973.84</v>
      </c>
      <c r="G25" s="12">
        <f t="shared" si="2"/>
        <v>1811.47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6597.36</v>
      </c>
      <c r="F26" s="5">
        <v>6973.84</v>
      </c>
      <c r="G26" s="11">
        <v>1811.47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1121345.6900000004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22951.67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211818.33+87827.53+398022.53</f>
        <v>697668.39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7.5" customHeight="1" x14ac:dyDescent="0.25">
      <c r="A34" s="65" t="s">
        <v>9</v>
      </c>
      <c r="B34" s="66"/>
      <c r="C34" s="66"/>
      <c r="D34" s="66"/>
      <c r="E34" s="67"/>
      <c r="F34" s="3">
        <f>397109.61+29395.03</f>
        <v>426504.64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1147124.7000000002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402809.97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137091.59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265718.38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1549934.6700000002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2007793.02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1918179.27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1579204.0400000003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53</v>
      </c>
      <c r="B1" s="45"/>
      <c r="C1" s="45"/>
      <c r="D1" s="45"/>
      <c r="E1" s="45"/>
      <c r="F1" s="45"/>
      <c r="G1" s="46"/>
    </row>
    <row r="2" spans="1:8" ht="24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425334.31000000006</v>
      </c>
      <c r="F10" s="13">
        <f t="shared" ref="F10:G10" si="0">SUM(F11:F16)</f>
        <v>494274.45</v>
      </c>
      <c r="G10" s="13">
        <f t="shared" si="0"/>
        <v>400259.62999999995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21541.42</v>
      </c>
      <c r="G11" s="11">
        <v>109824.96000000001</v>
      </c>
    </row>
    <row r="12" spans="1:8" ht="15.75" x14ac:dyDescent="0.25">
      <c r="A12" s="55" t="s">
        <v>27</v>
      </c>
      <c r="B12" s="56"/>
      <c r="C12" s="56"/>
      <c r="D12" s="57"/>
      <c r="E12" s="5">
        <v>-19641.86</v>
      </c>
      <c r="F12" s="5">
        <v>11869.13</v>
      </c>
      <c r="G12" s="11">
        <v>116548.35</v>
      </c>
    </row>
    <row r="13" spans="1:8" ht="15.75" x14ac:dyDescent="0.25">
      <c r="A13" s="55" t="s">
        <v>26</v>
      </c>
      <c r="B13" s="56"/>
      <c r="C13" s="56"/>
      <c r="D13" s="57"/>
      <c r="E13" s="5">
        <v>214020.06</v>
      </c>
      <c r="F13" s="5">
        <v>227431.71</v>
      </c>
      <c r="G13" s="11">
        <v>91273.99</v>
      </c>
    </row>
    <row r="14" spans="1:8" ht="15.75" x14ac:dyDescent="0.25">
      <c r="A14" s="55" t="s">
        <v>25</v>
      </c>
      <c r="B14" s="56"/>
      <c r="C14" s="56"/>
      <c r="D14" s="57"/>
      <c r="E14" s="5">
        <v>231234.21</v>
      </c>
      <c r="F14" s="5">
        <v>226489.01</v>
      </c>
      <c r="G14" s="11">
        <v>66178.91</v>
      </c>
    </row>
    <row r="15" spans="1:8" ht="15.75" x14ac:dyDescent="0.25">
      <c r="A15" s="58" t="s">
        <v>24</v>
      </c>
      <c r="B15" s="58"/>
      <c r="C15" s="58"/>
      <c r="D15" s="58"/>
      <c r="E15" s="5">
        <v>-278.10000000000002</v>
      </c>
      <c r="F15" s="5">
        <v>358.13</v>
      </c>
      <c r="G15" s="11">
        <v>888.41</v>
      </c>
    </row>
    <row r="16" spans="1:8" ht="15.75" x14ac:dyDescent="0.25">
      <c r="A16" s="55" t="s">
        <v>45</v>
      </c>
      <c r="B16" s="56"/>
      <c r="C16" s="56"/>
      <c r="D16" s="57"/>
      <c r="E16" s="5">
        <v>0</v>
      </c>
      <c r="F16" s="5">
        <v>6585.05</v>
      </c>
      <c r="G16" s="11">
        <v>15545.01</v>
      </c>
    </row>
    <row r="17" spans="1:7" ht="15.75" x14ac:dyDescent="0.25">
      <c r="A17" s="59" t="s">
        <v>23</v>
      </c>
      <c r="B17" s="60"/>
      <c r="C17" s="60"/>
      <c r="D17" s="61"/>
      <c r="E17" s="12">
        <f>SUM(E18:E24)</f>
        <v>2158702.5100000002</v>
      </c>
      <c r="F17" s="12">
        <f t="shared" ref="F17:G17" si="1">SUM(F18:F24)</f>
        <v>2087986.81</v>
      </c>
      <c r="G17" s="12">
        <f t="shared" si="1"/>
        <v>526731.93000000005</v>
      </c>
    </row>
    <row r="18" spans="1:7" ht="48.75" customHeight="1" x14ac:dyDescent="0.25">
      <c r="A18" s="62" t="s">
        <v>22</v>
      </c>
      <c r="B18" s="63"/>
      <c r="C18" s="63"/>
      <c r="D18" s="64"/>
      <c r="E18" s="5">
        <v>2003154.08</v>
      </c>
      <c r="F18" s="5">
        <v>1938255.51</v>
      </c>
      <c r="G18" s="11">
        <v>492011.33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1746.71</v>
      </c>
      <c r="F22" s="5">
        <v>1647.81</v>
      </c>
      <c r="G22" s="11">
        <v>425.14</v>
      </c>
    </row>
    <row r="23" spans="1:7" ht="15.75" x14ac:dyDescent="0.25">
      <c r="A23" s="55" t="s">
        <v>17</v>
      </c>
      <c r="B23" s="56"/>
      <c r="C23" s="56"/>
      <c r="D23" s="57"/>
      <c r="E23" s="5">
        <v>9622.84</v>
      </c>
      <c r="F23" s="5">
        <v>9328.25</v>
      </c>
      <c r="G23" s="11">
        <v>2268.67</v>
      </c>
    </row>
    <row r="24" spans="1:7" ht="15.75" x14ac:dyDescent="0.25">
      <c r="A24" s="55" t="s">
        <v>16</v>
      </c>
      <c r="B24" s="56"/>
      <c r="C24" s="56"/>
      <c r="D24" s="57"/>
      <c r="E24" s="5">
        <v>144178.88</v>
      </c>
      <c r="F24" s="5">
        <v>138755.24</v>
      </c>
      <c r="G24" s="11">
        <v>32026.79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456.62</v>
      </c>
      <c r="G25" s="12">
        <f t="shared" si="2"/>
        <v>1354.85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456.62</v>
      </c>
      <c r="G26" s="11">
        <v>1354.85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47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51</v>
      </c>
      <c r="B29" s="77"/>
      <c r="C29" s="77"/>
      <c r="D29" s="77"/>
      <c r="E29" s="77"/>
      <c r="F29" s="41">
        <f>'2019'!F42</f>
        <v>1579204.0400000003</v>
      </c>
      <c r="G29" s="29"/>
    </row>
    <row r="30" spans="1:7" s="37" customFormat="1" ht="16.149999999999999" customHeight="1" x14ac:dyDescent="0.2">
      <c r="A30" s="68" t="s">
        <v>48</v>
      </c>
      <c r="B30" s="69"/>
      <c r="C30" s="69"/>
      <c r="D30" s="69"/>
      <c r="E30" s="70"/>
      <c r="F30" s="90">
        <v>20728.89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7" s="37" customFormat="1" ht="16.5" customHeight="1" x14ac:dyDescent="0.2">
      <c r="A32" s="68" t="s">
        <v>49</v>
      </c>
      <c r="B32" s="69"/>
      <c r="C32" s="69"/>
      <c r="D32" s="69"/>
      <c r="E32" s="70"/>
      <c r="F32" s="90">
        <f>280161.89+89240.03+314748.31</f>
        <v>684150.23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52</v>
      </c>
      <c r="B34" s="85"/>
      <c r="C34" s="85"/>
      <c r="D34" s="85"/>
      <c r="E34" s="86"/>
      <c r="F34" s="42">
        <v>389619.34</v>
      </c>
      <c r="G34" s="36"/>
    </row>
    <row r="35" spans="1:8" s="37" customFormat="1" ht="16.5" customHeight="1" x14ac:dyDescent="0.25">
      <c r="A35" s="87" t="s">
        <v>50</v>
      </c>
      <c r="B35" s="88"/>
      <c r="C35" s="88"/>
      <c r="D35" s="88"/>
      <c r="E35" s="89"/>
      <c r="F35" s="42">
        <f>F30+F32+F34</f>
        <v>1094498.46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274446.15000000002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78076.12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196370.03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1368944.6099999999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2003154.08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1938255.51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2213413.5100000002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G18" sqref="G18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3.2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-75758.259999999995</v>
      </c>
      <c r="F10" s="13">
        <f t="shared" ref="F10:G10" si="0">SUM(F11:F16)</f>
        <v>10229.280000000002</v>
      </c>
      <c r="G10" s="13">
        <f t="shared" si="0"/>
        <v>277082.88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24758.31</v>
      </c>
      <c r="G11" s="11">
        <v>85066.65</v>
      </c>
    </row>
    <row r="12" spans="1:8" ht="15.75" x14ac:dyDescent="0.25">
      <c r="A12" s="55" t="s">
        <v>27</v>
      </c>
      <c r="B12" s="56"/>
      <c r="C12" s="56"/>
      <c r="D12" s="57"/>
      <c r="E12" s="5">
        <v>-42389.81</v>
      </c>
      <c r="F12" s="5">
        <v>-12300.26</v>
      </c>
      <c r="G12" s="11">
        <v>86458.8</v>
      </c>
    </row>
    <row r="13" spans="1:8" ht="15.75" x14ac:dyDescent="0.25">
      <c r="A13" s="55" t="s">
        <v>26</v>
      </c>
      <c r="B13" s="56"/>
      <c r="C13" s="56"/>
      <c r="D13" s="57"/>
      <c r="E13" s="5">
        <v>-17057.13</v>
      </c>
      <c r="F13" s="5">
        <v>-5062.88</v>
      </c>
      <c r="G13" s="11">
        <v>42090.53</v>
      </c>
    </row>
    <row r="14" spans="1:8" ht="15.75" x14ac:dyDescent="0.25">
      <c r="A14" s="55" t="s">
        <v>25</v>
      </c>
      <c r="B14" s="56"/>
      <c r="C14" s="56"/>
      <c r="D14" s="57"/>
      <c r="E14" s="5">
        <v>-14826.69</v>
      </c>
      <c r="F14" s="5">
        <v>65.22</v>
      </c>
      <c r="G14" s="11">
        <v>51287</v>
      </c>
    </row>
    <row r="15" spans="1:8" ht="15.75" x14ac:dyDescent="0.25">
      <c r="A15" s="58" t="s">
        <v>24</v>
      </c>
      <c r="B15" s="58"/>
      <c r="C15" s="58"/>
      <c r="D15" s="58"/>
      <c r="E15" s="5">
        <v>-335.43</v>
      </c>
      <c r="F15" s="5">
        <v>-158.36000000000001</v>
      </c>
      <c r="G15" s="11">
        <v>711.34</v>
      </c>
    </row>
    <row r="16" spans="1:8" ht="15.75" x14ac:dyDescent="0.25">
      <c r="A16" s="55" t="s">
        <v>45</v>
      </c>
      <c r="B16" s="56"/>
      <c r="C16" s="56"/>
      <c r="D16" s="57"/>
      <c r="E16" s="5">
        <v>-1149.2</v>
      </c>
      <c r="F16" s="5">
        <v>2927.25</v>
      </c>
      <c r="G16" s="11">
        <v>11468.56</v>
      </c>
    </row>
    <row r="17" spans="1:9" ht="15.75" x14ac:dyDescent="0.25">
      <c r="A17" s="59" t="s">
        <v>23</v>
      </c>
      <c r="B17" s="60"/>
      <c r="C17" s="60"/>
      <c r="D17" s="61"/>
      <c r="E17" s="12">
        <f>SUM(E18:E24)</f>
        <v>1990857.5699999998</v>
      </c>
      <c r="F17" s="12">
        <f t="shared" ref="F17:G17" si="1">SUM(F18:F24)</f>
        <v>1989514.28</v>
      </c>
      <c r="G17" s="12">
        <f t="shared" si="1"/>
        <v>500085.02999999997</v>
      </c>
    </row>
    <row r="18" spans="1:9" ht="41.25" customHeight="1" x14ac:dyDescent="0.25">
      <c r="A18" s="62" t="s">
        <v>22</v>
      </c>
      <c r="B18" s="63"/>
      <c r="C18" s="63"/>
      <c r="D18" s="64"/>
      <c r="E18" s="5">
        <v>1851969.46</v>
      </c>
      <c r="F18" s="5">
        <f>1854892.98+244.62</f>
        <v>1855137.6</v>
      </c>
      <c r="G18" s="11">
        <f>459742.77+1110.23</f>
        <v>460853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1309.49</v>
      </c>
      <c r="F22" s="5">
        <v>1295.4100000000001</v>
      </c>
      <c r="G22" s="11">
        <v>439.22</v>
      </c>
    </row>
    <row r="23" spans="1:9" ht="15.75" x14ac:dyDescent="0.25">
      <c r="A23" s="55" t="s">
        <v>17</v>
      </c>
      <c r="B23" s="56"/>
      <c r="C23" s="56"/>
      <c r="D23" s="57"/>
      <c r="E23" s="5">
        <v>7258.24</v>
      </c>
      <c r="F23" s="5">
        <v>7094.58</v>
      </c>
      <c r="G23" s="11">
        <v>2432.33</v>
      </c>
    </row>
    <row r="24" spans="1:9" ht="15.75" x14ac:dyDescent="0.25">
      <c r="A24" s="55" t="s">
        <v>16</v>
      </c>
      <c r="B24" s="56"/>
      <c r="C24" s="56"/>
      <c r="D24" s="57"/>
      <c r="E24" s="5">
        <v>130320.38</v>
      </c>
      <c r="F24" s="5">
        <v>125986.69</v>
      </c>
      <c r="G24" s="11">
        <v>36360.480000000003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47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2213413.5100000002</v>
      </c>
      <c r="G29" s="29"/>
      <c r="H29" s="37"/>
      <c r="I29" s="37"/>
    </row>
    <row r="30" spans="1:9" x14ac:dyDescent="0.2">
      <c r="A30" s="68" t="s">
        <v>48</v>
      </c>
      <c r="B30" s="69"/>
      <c r="C30" s="69"/>
      <c r="D30" s="69"/>
      <c r="E30" s="70"/>
      <c r="F30" s="90">
        <v>298343.03999999998</v>
      </c>
      <c r="G30" s="36"/>
      <c r="H30" s="37"/>
      <c r="I30" s="37"/>
    </row>
    <row r="31" spans="1:9" ht="49.5" customHeight="1" x14ac:dyDescent="0.2">
      <c r="A31" s="71"/>
      <c r="B31" s="72"/>
      <c r="C31" s="72"/>
      <c r="D31" s="72"/>
      <c r="E31" s="73"/>
      <c r="F31" s="91"/>
      <c r="G31" s="36"/>
      <c r="H31" s="37"/>
      <c r="I31" s="37"/>
    </row>
    <row r="32" spans="1:9" x14ac:dyDescent="0.2">
      <c r="A32" s="68" t="s">
        <v>49</v>
      </c>
      <c r="B32" s="69"/>
      <c r="C32" s="69"/>
      <c r="D32" s="69"/>
      <c r="E32" s="70"/>
      <c r="F32" s="90">
        <f>339440.1+80916.29+276448.96</f>
        <v>696805.35</v>
      </c>
      <c r="G32" s="36"/>
      <c r="H32" s="37"/>
      <c r="I32" s="37"/>
    </row>
    <row r="33" spans="1:9" ht="78" customHeight="1" x14ac:dyDescent="0.2">
      <c r="A33" s="71"/>
      <c r="B33" s="72"/>
      <c r="C33" s="72"/>
      <c r="D33" s="72"/>
      <c r="E33" s="73"/>
      <c r="F33" s="91"/>
      <c r="G33" s="36"/>
      <c r="H33" s="37"/>
      <c r="I33" s="37"/>
    </row>
    <row r="34" spans="1:9" ht="66" customHeight="1" x14ac:dyDescent="0.25">
      <c r="A34" s="84" t="s">
        <v>52</v>
      </c>
      <c r="B34" s="85"/>
      <c r="C34" s="85"/>
      <c r="D34" s="85"/>
      <c r="E34" s="86"/>
      <c r="F34" s="42">
        <v>676704.21</v>
      </c>
      <c r="G34" s="36"/>
      <c r="H34" s="37"/>
      <c r="I34" s="37"/>
    </row>
    <row r="35" spans="1:9" ht="15.75" x14ac:dyDescent="0.25">
      <c r="A35" s="87" t="s">
        <v>50</v>
      </c>
      <c r="B35" s="88"/>
      <c r="C35" s="88"/>
      <c r="D35" s="88"/>
      <c r="E35" s="89"/>
      <c r="F35" s="42">
        <f>F30+F32+F34</f>
        <v>1671852.5999999999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238005.24000000002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50219.51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187785.73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1909857.8399999999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1851969.46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1855137.6</v>
      </c>
      <c r="H41" s="2"/>
    </row>
    <row r="42" spans="1:9" ht="15.75" x14ac:dyDescent="0.25">
      <c r="A42" s="78" t="s">
        <v>1</v>
      </c>
      <c r="B42" s="78"/>
      <c r="C42" s="78"/>
      <c r="D42" s="78"/>
      <c r="E42" s="78"/>
      <c r="F42" s="3">
        <f>F29+F40-F39</f>
        <v>2155525.1300000004</v>
      </c>
      <c r="H42" s="4"/>
    </row>
    <row r="44" spans="1:9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2021-03-12T12:38:31Z</cp:lastPrinted>
  <dcterms:created xsi:type="dcterms:W3CDTF">2018-02-14T13:15:51Z</dcterms:created>
  <dcterms:modified xsi:type="dcterms:W3CDTF">2022-03-21T11:36:56Z</dcterms:modified>
</cp:coreProperties>
</file>